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DCA2721-E97B-45BE-AA1A-3C8A8D4C8700}"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<sst xmlns="http://schemas.openxmlformats.org/spreadsheetml/2006/main" count="225" uniqueCount="128">
  <si>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</si>
  <si>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</si>
  <si>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</si>
  <si>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</si>
  <si>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</si>
  <si>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</si>
  <si>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</si>
  <si>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</si>
  <si>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</si>
  <si>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</si>
  <si>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</si>
  <si>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</si>
  <si>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</si>
  <si>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</si>
  <si>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</si>
  <si>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</si>
  <si>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</si>
  <si>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</si>
  <si>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</si>
  <si>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</si>
  <si>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</si>
  <si>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</si>
  <si>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</si>
  <si>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</si>
  <si>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</si>
  <si>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</si>
  <si>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</si>
  <si>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</si>
  <si>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</si>
  <si>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</si>
  <si>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</si>
  <si>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</si>
  <si>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</si>
  <si>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</si>
  <si>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</si>
  <si>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</si>
  <si>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</si>
  <si>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</si>
  <si>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</si>
  <si>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</si>
  <si>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</si>
  <si>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</si>
  <si>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</si>
  <si>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</si>
  <si>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</si>
  <si>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</si>
  <si>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</si>
  <si>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</si>
  <si>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</si>
  <si>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</si>
  <si>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</si>
  <si>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</si>
  <si>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</si>
  <si>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</si>
  <si>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</si>
  <si>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</si>
  <si>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</si>
  <si>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</si>
  <si>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</si>
  <si>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</si>
  <si>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</si>
  <si>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</si>
  <si>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</si>
  <si>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</si>
  <si>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</si>
  <si>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</si>
  <si>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</si>
  <si>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</si>
  <si>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</si>
  <si>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</si>
  <si>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</si>
  <si>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</si>
  <si>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</si>
  <si>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</si>
  <si>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</si>
  <si>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</si>
  <si>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</si>
  <si>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</si>
  <si>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</si>
  <si>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</si>
  <si>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</si>
  <si>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</si>
  <si>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</si>
  <si>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</si>
  <si>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</si>
  <si>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</si>
  <si>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</si>
  <si>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</si>
  <si>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</si>
  <si>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</si>
  <si>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</si>
  <si>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</si>
  <si>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 წალკის N1 საჯარო სკოლა</t>
  </si>
  <si>
    <t>სკოლაში წაყვანა</t>
  </si>
  <si>
    <t>ეკომიგრანტთა დასახლება (ყოფილი საავადმყოფო) - N1 საჯარო სკოლა</t>
  </si>
  <si>
    <t>სკოლიდან წამოყვანა</t>
  </si>
  <si>
    <t>შიპიაკი - კოხტა - N1 საჯარო სკოლა</t>
  </si>
  <si>
    <t>ტბეთი -  N1 საჯარო სკოლა</t>
  </si>
  <si>
    <t>კოხტა - ქ. წალკის №1 საჯარო სკოლა</t>
  </si>
  <si>
    <t>წალკის შემოსასვლელი - N1 საჯარო სკოლა</t>
  </si>
  <si>
    <t>კლდეკარის ქუჩა-N1 საჯარო სკოლა</t>
  </si>
  <si>
    <t>ქ. წალკის N2 საჯარო სკოლა</t>
  </si>
  <si>
    <t xml:space="preserve">წალკის შემოსასვლელი - №2 საჯარო სკოლა </t>
  </si>
  <si>
    <t xml:space="preserve">სოფელი ტბეთი - №2 საჯარო სკოლა </t>
  </si>
  <si>
    <t xml:space="preserve">დაშბაში - №2 საჯარო სკოლა </t>
  </si>
  <si>
    <t>ქ. წალკა - ძველი საავადმყოფოს ტერიტორია - ქალაქ წალკის №2 საჯარო სკოლა</t>
  </si>
  <si>
    <t>სოფელ არწივანის საჯარო სკოლა</t>
  </si>
  <si>
    <t>ბერთა - არწივანის საჯარო სკოლა</t>
  </si>
  <si>
    <t>სოფელ ბეშთაშენის  საჯარო სკოლა</t>
  </si>
  <si>
    <t>სამადლო - ბეშთაშენის საკარო სკოლა</t>
  </si>
  <si>
    <t>დაბა ბედიანის საჯარო სკოლა</t>
  </si>
  <si>
    <t>ხრამჰესი - ბედიანის საჯარო სკოლა</t>
  </si>
  <si>
    <t>ქცია - ბედიანის საჯარო სკოლა</t>
  </si>
  <si>
    <t>სოფელ ბარეთის  საჯარო სკოლა</t>
  </si>
  <si>
    <t>9;00</t>
  </si>
  <si>
    <t>ლივადი - ბარეთის საჯარო სკოლა</t>
  </si>
  <si>
    <t>არსარვანი - ბარეთის საჯარო სკოლა</t>
  </si>
  <si>
    <t>საბეჭისი - ბარეთის საჯარო სკოლა</t>
  </si>
  <si>
    <t>დაბა თრიალეთის  საჯარო სკოლა</t>
  </si>
  <si>
    <t>კავთა (ჩაპაევკა) - თრიალეთის საჯარო სკოლა</t>
  </si>
  <si>
    <t>სოფელ ნარდევანის საჯარო სკოლა</t>
  </si>
  <si>
    <t>აიაზმა - ნარდევანის საჯარო სკოლა</t>
  </si>
  <si>
    <t>სოფელ საბეჭისის საჯარო სკოლა</t>
  </si>
  <si>
    <t>თეჯისი-საბეჭისის საჯარო სკოლა</t>
  </si>
  <si>
    <t>სოფელ ხაჩკოვის  საჯარო სკოლა</t>
  </si>
  <si>
    <t>კაბური - ხაჩკოვის  საჯარო  სკოლა</t>
  </si>
  <si>
    <t>სოფ. განთიადის საჯარო სკოლა</t>
  </si>
  <si>
    <t>წინწყარო-განთიადის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</si>
</sst>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7" t="s">
        <v>92</v>
      </c>
      <c r="C2" s="99" t="s">
        <v>93</v>
      </c>
      <c r="D2" s="99">
        <v>0.41666666666666669</v>
      </c>
      <c r="E2" s="147" t="s">
        <v>94</v>
      </c>
      <c r="F2" s="119">
        <v>16</v>
      </c>
      <c r="G2" s="112">
        <v>2</v>
      </c>
      <c r="H2" s="106">
        <v>70</v>
      </c>
      <c r="I2" s="166"/>
      <c r="J2" s="1">
        <f>ROUNDUP(F2/20,0)</f>
        <v>1</v>
      </c>
      <c r="K2" s="8">
        <f>$P$3*J2*G2</f>
        <v>2</v>
      </c>
      <c r="L2" s="8">
        <f>$P$3*J2*G2*H2</f>
        <v>140</v>
      </c>
      <c r="M2" s="7"/>
      <c r="N2" s="6">
        <f>IFERROR(K2/M2,0)</f>
        <v>0</v>
      </c>
      <c r="P2" s="18" t="s">
        <v>5</v>
      </c>
      <c r="U2" s="13">
        <f>IFERROR(G2*J2,0)</f>
        <v>2</v>
      </c>
      <c r="V2" s="13">
        <f>IFERROR(U2*H2,0)</f>
        <v>140</v>
      </c>
      <c r="W2" s="13">
        <f>IF(X2&gt;=X3, X2, X3)</f>
        <v>348</v>
      </c>
      <c r="X2" s="13">
        <f>SUMIFS(F:F,C:C, C2)</f>
        <v>348</v>
      </c>
    </row>
    <row r="3" spans="1:24" ht="16.5" customHeight="1">
      <c r="A3" s="1">
        <v>2</v>
      </c>
      <c r="B3" s="148"/>
      <c r="C3" s="99" t="s">
        <v>95</v>
      </c>
      <c r="D3" s="99">
        <v>0.63194444444444442</v>
      </c>
      <c r="E3" s="149"/>
      <c r="F3" s="119">
        <v>16</v>
      </c>
      <c r="G3" s="112">
        <v>2</v>
      </c>
      <c r="H3" s="106">
        <v>70</v>
      </c>
      <c r="I3" s="166"/>
      <c r="J3" s="1">
        <f t="shared" ref="J3:J66" si="0">ROUNDUP(F3/20,0)</f>
        <v>1</v>
      </c>
      <c r="K3" s="8">
        <f t="shared" ref="K3:K66" si="1">$P$3*J3*G3</f>
        <v>2</v>
      </c>
      <c r="L3" s="8">
        <f t="shared" ref="L3:L66" si="2">$P$3*J3*G3*H3</f>
        <v>140</v>
      </c>
      <c r="M3" s="7"/>
      <c r="N3" s="6">
        <f t="shared" ref="N3:N66" si="3">IFERROR(K3/M3,0)</f>
        <v>0</v>
      </c>
      <c r="P3" s="3">
        <v>1</v>
      </c>
      <c r="U3" s="13">
        <f t="shared" ref="U3:U66" si="4">IFERROR(G3*J3,0)</f>
        <v>2</v>
      </c>
      <c r="V3" s="13">
        <f t="shared" ref="V3:V66" si="5">IFERROR(U3*H3,0)</f>
        <v>140</v>
      </c>
      <c r="X3" s="13">
        <f>SUMIFS(F:F,C:C, C3)</f>
        <v>348</v>
      </c>
    </row>
    <row r="4" spans="1:24" ht="16.5" customHeight="1">
      <c r="A4" s="1">
        <v>3</v>
      </c>
      <c r="B4" s="148"/>
      <c r="C4" s="99" t="s">
        <v>93</v>
      </c>
      <c r="D4" s="99">
        <v>0.41666666666666669</v>
      </c>
      <c r="E4" s="147" t="s">
        <v>96</v>
      </c>
      <c r="F4" s="119">
        <v>19</v>
      </c>
      <c r="G4" s="112">
        <v>10</v>
      </c>
      <c r="H4" s="106">
        <v>70</v>
      </c>
      <c r="I4" s="166"/>
      <c r="J4" s="1">
        <f t="shared" si="0"/>
        <v>1</v>
      </c>
      <c r="K4" s="8">
        <f t="shared" si="1"/>
        <v>10</v>
      </c>
      <c r="L4" s="8">
        <f t="shared" si="2"/>
        <v>700</v>
      </c>
      <c r="M4" s="7"/>
      <c r="N4" s="6">
        <f t="shared" si="3"/>
        <v>0</v>
      </c>
      <c r="P4" s="2" t="s">
        <v>6</v>
      </c>
      <c r="U4" s="13">
        <f t="shared" si="4"/>
        <v>10</v>
      </c>
      <c r="V4" s="13">
        <f t="shared" si="5"/>
        <v>700</v>
      </c>
    </row>
    <row r="5" spans="1:24" ht="16.5" customHeight="1">
      <c r="A5" s="1">
        <v>4</v>
      </c>
      <c r="B5" s="148"/>
      <c r="C5" s="99" t="s">
        <v>95</v>
      </c>
      <c r="D5" s="99">
        <v>0.64583333333333337</v>
      </c>
      <c r="E5" s="149"/>
      <c r="F5" s="119">
        <v>19</v>
      </c>
      <c r="G5" s="112">
        <v>10</v>
      </c>
      <c r="H5" s="106">
        <v>70</v>
      </c>
      <c r="I5" s="166"/>
      <c r="J5" s="1">
        <f t="shared" si="0"/>
        <v>1</v>
      </c>
      <c r="K5" s="8">
        <f t="shared" si="1"/>
        <v>10</v>
      </c>
      <c r="L5" s="8">
        <f t="shared" si="2"/>
        <v>700</v>
      </c>
      <c r="M5" s="7"/>
      <c r="N5" s="6">
        <f t="shared" si="3"/>
        <v>0</v>
      </c>
      <c r="P5" s="19">
        <f>SUM(L:L)</f>
        <v>20125</v>
      </c>
      <c r="U5" s="13">
        <f t="shared" si="4"/>
        <v>10</v>
      </c>
      <c r="V5" s="13">
        <f t="shared" si="5"/>
        <v>700</v>
      </c>
    </row>
    <row r="6" spans="1:24" ht="16.5" customHeight="1">
      <c r="A6" s="1">
        <v>5</v>
      </c>
      <c r="B6" s="148"/>
      <c r="C6" s="99" t="s">
        <v>93</v>
      </c>
      <c r="D6" s="99">
        <v>0.41666666666666669</v>
      </c>
      <c r="E6" s="147" t="s">
        <v>97</v>
      </c>
      <c r="F6" s="119">
        <v>2</v>
      </c>
      <c r="G6" s="112">
        <v>4.25</v>
      </c>
      <c r="H6" s="106">
        <v>70</v>
      </c>
      <c r="I6" s="166"/>
      <c r="J6" s="1">
        <f t="shared" si="0"/>
        <v>1</v>
      </c>
      <c r="K6" s="8">
        <f t="shared" si="1"/>
        <v>4.25</v>
      </c>
      <c r="L6" s="8">
        <f t="shared" si="2"/>
        <v>297.5</v>
      </c>
      <c r="M6" s="7"/>
      <c r="N6" s="6">
        <f t="shared" si="3"/>
        <v>0</v>
      </c>
      <c r="P6" s="2" t="s">
        <v>26</v>
      </c>
      <c r="U6" s="13">
        <f t="shared" si="4"/>
        <v>4.25</v>
      </c>
      <c r="V6" s="13">
        <f t="shared" si="5"/>
        <v>297.5</v>
      </c>
    </row>
    <row r="7" spans="1:24" ht="16.5" customHeight="1">
      <c r="A7" s="1">
        <v>6</v>
      </c>
      <c r="B7" s="148"/>
      <c r="C7" s="99" t="s">
        <v>95</v>
      </c>
      <c r="D7" s="99">
        <v>0.63194444444444442</v>
      </c>
      <c r="E7" s="149"/>
      <c r="F7" s="119">
        <v>2</v>
      </c>
      <c r="G7" s="112">
        <v>4.25</v>
      </c>
      <c r="H7" s="106">
        <v>70</v>
      </c>
      <c r="I7" s="166"/>
      <c r="J7" s="1">
        <f t="shared" si="0"/>
        <v>1</v>
      </c>
      <c r="K7" s="8">
        <f t="shared" si="1"/>
        <v>4.25</v>
      </c>
      <c r="L7" s="8">
        <f t="shared" si="2"/>
        <v>297.5</v>
      </c>
      <c r="M7" s="7"/>
      <c r="N7" s="6">
        <f t="shared" si="3"/>
        <v>0</v>
      </c>
      <c r="P7" s="20">
        <f>W2</f>
        <v>348</v>
      </c>
      <c r="U7" s="13">
        <f t="shared" si="4"/>
        <v>4.25</v>
      </c>
      <c r="V7" s="13">
        <f t="shared" si="5"/>
        <v>297.5</v>
      </c>
    </row>
    <row r="8" spans="1:24" ht="16.5" customHeight="1">
      <c r="A8" s="1">
        <v>7</v>
      </c>
      <c r="B8" s="148"/>
      <c r="C8" s="99" t="s">
        <v>93</v>
      </c>
      <c r="D8" s="99">
        <v>0.41666666666666669</v>
      </c>
      <c r="E8" s="147" t="s">
        <v>98</v>
      </c>
      <c r="F8" s="119">
        <v>31</v>
      </c>
      <c r="G8" s="112">
        <v>4</v>
      </c>
      <c r="H8" s="106">
        <v>70</v>
      </c>
      <c r="I8" s="167"/>
      <c r="J8" s="1">
        <f t="shared" si="0"/>
        <v>2</v>
      </c>
      <c r="K8" s="8">
        <f t="shared" si="1"/>
        <v>8</v>
      </c>
      <c r="L8" s="8">
        <f t="shared" si="2"/>
        <v>560</v>
      </c>
      <c r="M8" s="7"/>
      <c r="N8" s="6">
        <f t="shared" si="3"/>
        <v>0</v>
      </c>
      <c r="P8" s="2" t="s">
        <v>27</v>
      </c>
      <c r="U8" s="13">
        <f t="shared" si="4"/>
        <v>8</v>
      </c>
      <c r="V8" s="13">
        <f t="shared" si="5"/>
        <v>560</v>
      </c>
    </row>
    <row r="9" spans="1:24" ht="16.5" customHeight="1">
      <c r="A9" s="1">
        <v>8</v>
      </c>
      <c r="B9" s="148"/>
      <c r="C9" s="99" t="s">
        <v>95</v>
      </c>
      <c r="D9" s="99">
        <v>0.625</v>
      </c>
      <c r="E9" s="149"/>
      <c r="F9" s="119">
        <v>31</v>
      </c>
      <c r="G9" s="112">
        <v>4</v>
      </c>
      <c r="H9" s="106">
        <v>70</v>
      </c>
      <c r="I9" s="167"/>
      <c r="J9" s="1">
        <f t="shared" si="0"/>
        <v>2</v>
      </c>
      <c r="K9" s="8">
        <f t="shared" si="1"/>
        <v>8</v>
      </c>
      <c r="L9" s="8">
        <f t="shared" si="2"/>
        <v>560</v>
      </c>
      <c r="M9" s="7"/>
      <c r="N9" s="6">
        <f t="shared" si="3"/>
        <v>0</v>
      </c>
      <c r="P9" s="19">
        <f>SUM(U:U)</f>
        <v>287.5</v>
      </c>
      <c r="U9" s="13">
        <f t="shared" si="4"/>
        <v>8</v>
      </c>
      <c r="V9" s="13">
        <f t="shared" si="5"/>
        <v>560</v>
      </c>
    </row>
    <row r="10" spans="1:24" ht="16.5" customHeight="1">
      <c r="A10" s="1">
        <v>9</v>
      </c>
      <c r="B10" s="148"/>
      <c r="C10" s="99" t="s">
        <v>93</v>
      </c>
      <c r="D10" s="99">
        <v>0.41666666666666669</v>
      </c>
      <c r="E10" s="147" t="s">
        <v>99</v>
      </c>
      <c r="F10" s="119">
        <v>14</v>
      </c>
      <c r="G10" s="112">
        <v>1.5</v>
      </c>
      <c r="H10" s="106">
        <v>70</v>
      </c>
      <c r="I10" s="167"/>
      <c r="J10" s="1">
        <f t="shared" si="0"/>
        <v>1</v>
      </c>
      <c r="K10" s="8">
        <f t="shared" si="1"/>
        <v>1.5</v>
      </c>
      <c r="L10" s="8">
        <f t="shared" si="2"/>
        <v>105</v>
      </c>
      <c r="M10" s="7"/>
      <c r="N10" s="6">
        <f t="shared" si="3"/>
        <v>0</v>
      </c>
      <c r="P10" s="2" t="s">
        <v>28</v>
      </c>
      <c r="U10" s="13">
        <f t="shared" si="4"/>
        <v>1.5</v>
      </c>
      <c r="V10" s="13">
        <f t="shared" si="5"/>
        <v>105</v>
      </c>
    </row>
    <row r="11" spans="1:24" ht="16.5" customHeight="1" thickBot="1">
      <c r="A11" s="1">
        <v>10</v>
      </c>
      <c r="B11" s="148"/>
      <c r="C11" s="99" t="s">
        <v>95</v>
      </c>
      <c r="D11" s="99">
        <v>0.63194444444444442</v>
      </c>
      <c r="E11" s="149"/>
      <c r="F11" s="119">
        <v>14</v>
      </c>
      <c r="G11" s="112">
        <v>1.5</v>
      </c>
      <c r="H11" s="106">
        <v>70</v>
      </c>
      <c r="I11" s="167"/>
      <c r="J11" s="1">
        <f t="shared" si="0"/>
        <v>1</v>
      </c>
      <c r="K11" s="8">
        <f t="shared" si="1"/>
        <v>1.5</v>
      </c>
      <c r="L11" s="8">
        <f t="shared" si="2"/>
        <v>105</v>
      </c>
      <c r="M11" s="7"/>
      <c r="N11" s="6">
        <f t="shared" si="3"/>
        <v>0</v>
      </c>
      <c r="P11" s="21">
        <f>SUM(V:V)</f>
        <v>20125</v>
      </c>
      <c r="U11" s="13">
        <f t="shared" si="4"/>
        <v>1.5</v>
      </c>
      <c r="V11" s="13">
        <f t="shared" si="5"/>
        <v>105</v>
      </c>
    </row>
    <row r="12" spans="1:24" ht="16.5" customHeight="1">
      <c r="A12" s="1">
        <v>11</v>
      </c>
      <c r="B12" s="148"/>
      <c r="C12" s="99" t="s">
        <v>93</v>
      </c>
      <c r="D12" s="99">
        <v>0.41666666666666669</v>
      </c>
      <c r="E12" s="147" t="s">
        <v>100</v>
      </c>
      <c r="F12" s="119">
        <v>10</v>
      </c>
      <c r="G12" s="112">
        <v>1.5</v>
      </c>
      <c r="H12" s="106">
        <v>70</v>
      </c>
      <c r="I12" s="167"/>
      <c r="J12" s="1">
        <f t="shared" si="0"/>
        <v>1</v>
      </c>
      <c r="K12" s="8">
        <f t="shared" si="1"/>
        <v>1.5</v>
      </c>
      <c r="L12" s="8">
        <f t="shared" si="2"/>
        <v>105</v>
      </c>
      <c r="M12" s="7"/>
      <c r="N12" s="6">
        <f t="shared" si="3"/>
        <v>0</v>
      </c>
      <c r="P12" s="22"/>
      <c r="U12" s="13">
        <f t="shared" si="4"/>
        <v>1.5</v>
      </c>
      <c r="V12" s="13">
        <f t="shared" si="5"/>
        <v>105</v>
      </c>
    </row>
    <row r="13" spans="1:24" ht="16.5" customHeight="1">
      <c r="A13" s="1">
        <v>12</v>
      </c>
      <c r="B13" s="149"/>
      <c r="C13" s="99" t="s">
        <v>95</v>
      </c>
      <c r="D13" s="99">
        <v>0.63194444444444442</v>
      </c>
      <c r="E13" s="149"/>
      <c r="F13" s="119">
        <v>10</v>
      </c>
      <c r="G13" s="112">
        <v>1.5</v>
      </c>
      <c r="H13" s="106">
        <v>70</v>
      </c>
      <c r="I13" s="167"/>
      <c r="J13" s="1">
        <f t="shared" si="0"/>
        <v>1</v>
      </c>
      <c r="K13" s="8">
        <f t="shared" si="1"/>
        <v>1.5</v>
      </c>
      <c r="L13" s="8">
        <f t="shared" si="2"/>
        <v>105</v>
      </c>
      <c r="M13" s="7"/>
      <c r="N13" s="6">
        <f t="shared" si="3"/>
        <v>0</v>
      </c>
      <c r="P13" s="23" t="s">
        <v>17</v>
      </c>
      <c r="U13" s="13">
        <f t="shared" si="4"/>
        <v>1.5</v>
      </c>
      <c r="V13" s="13">
        <f t="shared" si="5"/>
        <v>105</v>
      </c>
    </row>
    <row r="14" spans="1:24" ht="16.5" customHeight="1">
      <c r="A14" s="1">
        <v>13</v>
      </c>
      <c r="B14" s="147" t="s">
        <v>101</v>
      </c>
      <c r="C14" s="99" t="s">
        <v>93</v>
      </c>
      <c r="D14" s="99">
        <v>0.39583333333333331</v>
      </c>
      <c r="E14" s="147" t="s">
        <v>102</v>
      </c>
      <c r="F14" s="119">
        <v>14</v>
      </c>
      <c r="G14" s="112">
        <v>3</v>
      </c>
      <c r="H14" s="106">
        <v>70</v>
      </c>
      <c r="I14" s="167"/>
      <c r="J14" s="1">
        <f t="shared" si="0"/>
        <v>1</v>
      </c>
      <c r="K14" s="8">
        <f t="shared" si="1"/>
        <v>3</v>
      </c>
      <c r="L14" s="8">
        <f t="shared" si="2"/>
        <v>210</v>
      </c>
      <c r="M14" s="7"/>
      <c r="N14" s="6">
        <f t="shared" si="3"/>
        <v>0</v>
      </c>
      <c r="P14" s="150" t="s">
        <v>18</v>
      </c>
      <c r="U14" s="13">
        <f t="shared" si="4"/>
        <v>3</v>
      </c>
      <c r="V14" s="13">
        <f t="shared" si="5"/>
        <v>210</v>
      </c>
    </row>
    <row r="15" spans="1:24" ht="16.5" customHeight="1">
      <c r="A15" s="1">
        <v>14</v>
      </c>
      <c r="B15" s="148"/>
      <c r="C15" s="99" t="s">
        <v>95</v>
      </c>
      <c r="D15" s="99">
        <v>0.64583333333333337</v>
      </c>
      <c r="E15" s="149"/>
      <c r="F15" s="119">
        <v>14</v>
      </c>
      <c r="G15" s="112">
        <v>3</v>
      </c>
      <c r="H15" s="106">
        <v>70</v>
      </c>
      <c r="I15" s="167"/>
      <c r="J15" s="1">
        <f t="shared" si="0"/>
        <v>1</v>
      </c>
      <c r="K15" s="8">
        <f t="shared" si="1"/>
        <v>3</v>
      </c>
      <c r="L15" s="8">
        <f t="shared" si="2"/>
        <v>210</v>
      </c>
      <c r="M15" s="7"/>
      <c r="N15" s="6">
        <f t="shared" si="3"/>
        <v>0</v>
      </c>
      <c r="P15" s="150"/>
      <c r="U15" s="13">
        <f t="shared" si="4"/>
        <v>3</v>
      </c>
      <c r="V15" s="13">
        <f t="shared" si="5"/>
        <v>210</v>
      </c>
    </row>
    <row r="16" spans="1:24" ht="16.5" customHeight="1">
      <c r="A16" s="1">
        <v>15</v>
      </c>
      <c r="B16" s="148"/>
      <c r="C16" s="99" t="s">
        <v>93</v>
      </c>
      <c r="D16" s="99">
        <v>0.39583333333333331</v>
      </c>
      <c r="E16" s="147" t="s">
        <v>103</v>
      </c>
      <c r="F16" s="119">
        <v>55</v>
      </c>
      <c r="G16" s="112">
        <v>5</v>
      </c>
      <c r="H16" s="106">
        <v>70</v>
      </c>
      <c r="I16" s="167"/>
      <c r="J16" s="1">
        <f t="shared" si="0"/>
        <v>3</v>
      </c>
      <c r="K16" s="8">
        <f t="shared" si="1"/>
        <v>15</v>
      </c>
      <c r="L16" s="8">
        <f t="shared" si="2"/>
        <v>1050</v>
      </c>
      <c r="M16" s="7"/>
      <c r="N16" s="6">
        <f t="shared" si="3"/>
        <v>0</v>
      </c>
      <c r="P16" s="150"/>
      <c r="U16" s="13">
        <f t="shared" si="4"/>
        <v>15</v>
      </c>
      <c r="V16" s="13">
        <f t="shared" si="5"/>
        <v>1050</v>
      </c>
    </row>
    <row r="17" spans="1:22" ht="16.5" customHeight="1">
      <c r="A17" s="1">
        <v>16</v>
      </c>
      <c r="B17" s="148"/>
      <c r="C17" s="99" t="s">
        <v>95</v>
      </c>
      <c r="D17" s="99">
        <v>0.61111111111111105</v>
      </c>
      <c r="E17" s="148"/>
      <c r="F17" s="119">
        <v>27</v>
      </c>
      <c r="G17" s="112">
        <v>5</v>
      </c>
      <c r="H17" s="106">
        <v>70</v>
      </c>
      <c r="I17" s="167"/>
      <c r="J17" s="1">
        <f t="shared" si="0"/>
        <v>2</v>
      </c>
      <c r="K17" s="8">
        <f t="shared" si="1"/>
        <v>10</v>
      </c>
      <c r="L17" s="8">
        <f t="shared" si="2"/>
        <v>700</v>
      </c>
      <c r="M17" s="7"/>
      <c r="N17" s="6">
        <f t="shared" si="3"/>
        <v>0</v>
      </c>
      <c r="P17" s="24"/>
      <c r="U17" s="13">
        <f t="shared" si="4"/>
        <v>10</v>
      </c>
      <c r="V17" s="13">
        <f t="shared" si="5"/>
        <v>700</v>
      </c>
    </row>
    <row r="18" spans="1:22" ht="16.5" customHeight="1">
      <c r="A18" s="1">
        <v>17</v>
      </c>
      <c r="B18" s="148"/>
      <c r="C18" s="99" t="s">
        <v>95</v>
      </c>
      <c r="D18" s="99">
        <v>0.64583333333333337</v>
      </c>
      <c r="E18" s="149"/>
      <c r="F18" s="119">
        <v>28</v>
      </c>
      <c r="G18" s="112">
        <v>5</v>
      </c>
      <c r="H18" s="106">
        <v>70</v>
      </c>
      <c r="I18" s="167"/>
      <c r="J18" s="1">
        <f t="shared" si="0"/>
        <v>2</v>
      </c>
      <c r="K18" s="8">
        <f t="shared" si="1"/>
        <v>10</v>
      </c>
      <c r="L18" s="8">
        <f t="shared" si="2"/>
        <v>700</v>
      </c>
      <c r="M18" s="7"/>
      <c r="N18" s="6">
        <f t="shared" si="3"/>
        <v>0</v>
      </c>
      <c r="P18" s="5" t="s">
        <v>14</v>
      </c>
      <c r="U18" s="13">
        <f t="shared" si="4"/>
        <v>10</v>
      </c>
      <c r="V18" s="13">
        <f t="shared" si="5"/>
        <v>700</v>
      </c>
    </row>
    <row r="19" spans="1:22" ht="16.5" customHeight="1">
      <c r="A19" s="1">
        <v>18</v>
      </c>
      <c r="B19" s="148"/>
      <c r="C19" s="99" t="s">
        <v>93</v>
      </c>
      <c r="D19" s="99">
        <v>0.39583333333333331</v>
      </c>
      <c r="E19" s="147" t="s">
        <v>104</v>
      </c>
      <c r="F19" s="119">
        <v>25</v>
      </c>
      <c r="G19" s="112">
        <v>5.5</v>
      </c>
      <c r="H19" s="106">
        <v>70</v>
      </c>
      <c r="I19" s="167"/>
      <c r="J19" s="1">
        <f t="shared" si="0"/>
        <v>2</v>
      </c>
      <c r="K19" s="8">
        <f t="shared" si="1"/>
        <v>11</v>
      </c>
      <c r="L19" s="8">
        <f t="shared" si="2"/>
        <v>770</v>
      </c>
      <c r="M19" s="7"/>
      <c r="N19" s="6">
        <f t="shared" si="3"/>
        <v>0</v>
      </c>
      <c r="P19" s="151" t="s">
        <v>19</v>
      </c>
      <c r="U19" s="13">
        <f t="shared" si="4"/>
        <v>11</v>
      </c>
      <c r="V19" s="13">
        <f t="shared" si="5"/>
        <v>770</v>
      </c>
    </row>
    <row r="20" spans="1:22" ht="16.5" customHeight="1">
      <c r="A20" s="1">
        <v>19</v>
      </c>
      <c r="B20" s="148"/>
      <c r="C20" s="99" t="s">
        <v>95</v>
      </c>
      <c r="D20" s="99">
        <v>0.64583333333333337</v>
      </c>
      <c r="E20" s="149"/>
      <c r="F20" s="119">
        <v>25</v>
      </c>
      <c r="G20" s="112">
        <v>5.5</v>
      </c>
      <c r="H20" s="106">
        <v>70</v>
      </c>
      <c r="I20" s="166"/>
      <c r="J20" s="1">
        <f t="shared" si="0"/>
        <v>2</v>
      </c>
      <c r="K20" s="8">
        <f t="shared" si="1"/>
        <v>11</v>
      </c>
      <c r="L20" s="8">
        <f t="shared" si="2"/>
        <v>770</v>
      </c>
      <c r="M20" s="7"/>
      <c r="N20" s="6">
        <f t="shared" si="3"/>
        <v>0</v>
      </c>
      <c r="P20" s="151"/>
      <c r="U20" s="13">
        <f t="shared" si="4"/>
        <v>11</v>
      </c>
      <c r="V20" s="13">
        <f t="shared" si="5"/>
        <v>770</v>
      </c>
    </row>
    <row r="21" spans="1:22" ht="16.5" customHeight="1">
      <c r="A21" s="1">
        <v>20</v>
      </c>
      <c r="B21" s="148"/>
      <c r="C21" s="99" t="s">
        <v>93</v>
      </c>
      <c r="D21" s="99">
        <v>0.39583333333333331</v>
      </c>
      <c r="E21" s="147" t="s">
        <v>105</v>
      </c>
      <c r="F21" s="119">
        <v>28</v>
      </c>
      <c r="G21" s="112">
        <v>2</v>
      </c>
      <c r="H21" s="106">
        <v>70</v>
      </c>
      <c r="I21" s="166"/>
      <c r="J21" s="1">
        <f t="shared" si="0"/>
        <v>2</v>
      </c>
      <c r="K21" s="8">
        <f t="shared" si="1"/>
        <v>4</v>
      </c>
      <c r="L21" s="8">
        <f t="shared" si="2"/>
        <v>280</v>
      </c>
      <c r="M21" s="7"/>
      <c r="N21" s="6">
        <f t="shared" si="3"/>
        <v>0</v>
      </c>
      <c r="P21" s="151"/>
      <c r="U21" s="13">
        <f t="shared" si="4"/>
        <v>4</v>
      </c>
      <c r="V21" s="13">
        <f t="shared" si="5"/>
        <v>280</v>
      </c>
    </row>
    <row r="22" spans="1:22" ht="16.5" customHeight="1">
      <c r="A22" s="1">
        <v>21</v>
      </c>
      <c r="B22" s="149"/>
      <c r="C22" s="99" t="s">
        <v>95</v>
      </c>
      <c r="D22" s="99">
        <v>0.64583333333333337</v>
      </c>
      <c r="E22" s="149"/>
      <c r="F22" s="119">
        <v>28</v>
      </c>
      <c r="G22" s="112">
        <v>2</v>
      </c>
      <c r="H22" s="106">
        <v>70</v>
      </c>
      <c r="I22" s="166"/>
      <c r="J22" s="1">
        <f t="shared" si="0"/>
        <v>2</v>
      </c>
      <c r="K22" s="8">
        <f t="shared" si="1"/>
        <v>4</v>
      </c>
      <c r="L22" s="8">
        <f t="shared" si="2"/>
        <v>280</v>
      </c>
      <c r="M22" s="7"/>
      <c r="N22" s="6">
        <f t="shared" si="3"/>
        <v>0</v>
      </c>
      <c r="P22" s="151"/>
      <c r="U22" s="13">
        <f t="shared" si="4"/>
        <v>4</v>
      </c>
      <c r="V22" s="13">
        <f t="shared" si="5"/>
        <v>280</v>
      </c>
    </row>
    <row r="23" spans="1:22" ht="16.5" customHeight="1">
      <c r="A23" s="1">
        <v>22</v>
      </c>
      <c r="B23" s="147" t="s">
        <v>106</v>
      </c>
      <c r="C23" s="99" t="s">
        <v>93</v>
      </c>
      <c r="D23" s="99">
        <v>0.41666666666666669</v>
      </c>
      <c r="E23" s="147" t="s">
        <v>107</v>
      </c>
      <c r="F23" s="119">
        <v>19</v>
      </c>
      <c r="G23" s="112">
        <v>17</v>
      </c>
      <c r="H23" s="106">
        <v>70</v>
      </c>
      <c r="I23" s="166"/>
      <c r="J23" s="1">
        <f t="shared" si="0"/>
        <v>1</v>
      </c>
      <c r="K23" s="8">
        <f t="shared" si="1"/>
        <v>17</v>
      </c>
      <c r="L23" s="8">
        <f t="shared" si="2"/>
        <v>1190</v>
      </c>
      <c r="M23" s="7"/>
      <c r="N23" s="6">
        <f t="shared" si="3"/>
        <v>0</v>
      </c>
      <c r="P23" s="151"/>
      <c r="U23" s="13">
        <f t="shared" si="4"/>
        <v>17</v>
      </c>
      <c r="V23" s="13">
        <f t="shared" si="5"/>
        <v>1190</v>
      </c>
    </row>
    <row r="24" spans="1:22" ht="16.5" customHeight="1">
      <c r="A24" s="1">
        <v>23</v>
      </c>
      <c r="B24" s="149"/>
      <c r="C24" s="99" t="s">
        <v>95</v>
      </c>
      <c r="D24" s="99">
        <v>0.6875</v>
      </c>
      <c r="E24" s="149"/>
      <c r="F24" s="119">
        <v>19</v>
      </c>
      <c r="G24" s="112">
        <v>17</v>
      </c>
      <c r="H24" s="106">
        <v>70</v>
      </c>
      <c r="I24" s="166"/>
      <c r="J24" s="1">
        <f t="shared" si="0"/>
        <v>1</v>
      </c>
      <c r="K24" s="8">
        <f t="shared" si="1"/>
        <v>17</v>
      </c>
      <c r="L24" s="8">
        <f t="shared" si="2"/>
        <v>1190</v>
      </c>
      <c r="M24" s="7"/>
      <c r="N24" s="6">
        <f t="shared" si="3"/>
        <v>0</v>
      </c>
      <c r="P24" s="151"/>
      <c r="U24" s="13">
        <f t="shared" si="4"/>
        <v>17</v>
      </c>
      <c r="V24" s="13">
        <f t="shared" si="5"/>
        <v>1190</v>
      </c>
    </row>
    <row r="25" spans="1:22" ht="16.5" customHeight="1">
      <c r="A25" s="1">
        <v>24</v>
      </c>
      <c r="B25" s="147" t="s">
        <v>108</v>
      </c>
      <c r="C25" s="99" t="s">
        <v>93</v>
      </c>
      <c r="D25" s="99">
        <v>0.41666666666666669</v>
      </c>
      <c r="E25" s="147" t="s">
        <v>109</v>
      </c>
      <c r="F25" s="119">
        <v>11</v>
      </c>
      <c r="G25" s="112">
        <v>3</v>
      </c>
      <c r="H25" s="106">
        <v>70</v>
      </c>
      <c r="I25" s="166"/>
      <c r="J25" s="1">
        <f t="shared" si="0"/>
        <v>1</v>
      </c>
      <c r="K25" s="8">
        <f t="shared" si="1"/>
        <v>3</v>
      </c>
      <c r="L25" s="8">
        <f t="shared" si="2"/>
        <v>210</v>
      </c>
      <c r="M25" s="7"/>
      <c r="N25" s="6">
        <f t="shared" si="3"/>
        <v>0</v>
      </c>
      <c r="P25" s="151"/>
      <c r="U25" s="13">
        <f t="shared" si="4"/>
        <v>3</v>
      </c>
      <c r="V25" s="13">
        <f t="shared" si="5"/>
        <v>210</v>
      </c>
    </row>
    <row r="26" spans="1:22" ht="16.5" customHeight="1">
      <c r="A26" s="1">
        <v>25</v>
      </c>
      <c r="B26" s="149"/>
      <c r="C26" s="99" t="s">
        <v>95</v>
      </c>
      <c r="D26" s="99">
        <v>0.66666666666666663</v>
      </c>
      <c r="E26" s="149"/>
      <c r="F26" s="119">
        <v>11</v>
      </c>
      <c r="G26" s="112">
        <v>3</v>
      </c>
      <c r="H26" s="106">
        <v>70</v>
      </c>
      <c r="I26" s="166"/>
      <c r="J26" s="1">
        <f t="shared" si="0"/>
        <v>1</v>
      </c>
      <c r="K26" s="8">
        <f t="shared" si="1"/>
        <v>3</v>
      </c>
      <c r="L26" s="8">
        <f t="shared" si="2"/>
        <v>210</v>
      </c>
      <c r="M26" s="7"/>
      <c r="N26" s="6">
        <f t="shared" si="3"/>
        <v>0</v>
      </c>
      <c r="P26" s="151"/>
      <c r="U26" s="13">
        <f t="shared" si="4"/>
        <v>3</v>
      </c>
      <c r="V26" s="13">
        <f t="shared" si="5"/>
        <v>210</v>
      </c>
    </row>
    <row r="27" spans="1:22" ht="16.5" customHeight="1">
      <c r="A27" s="1">
        <v>26</v>
      </c>
      <c r="B27" s="147" t="s">
        <v>110</v>
      </c>
      <c r="C27" s="99" t="s">
        <v>93</v>
      </c>
      <c r="D27" s="99">
        <v>0.375</v>
      </c>
      <c r="E27" s="147" t="s">
        <v>111</v>
      </c>
      <c r="F27" s="119">
        <v>7</v>
      </c>
      <c r="G27" s="112">
        <v>15</v>
      </c>
      <c r="H27" s="106">
        <v>70</v>
      </c>
      <c r="I27" s="166"/>
      <c r="J27" s="1">
        <f t="shared" si="0"/>
        <v>1</v>
      </c>
      <c r="K27" s="8">
        <f t="shared" si="1"/>
        <v>15</v>
      </c>
      <c r="L27" s="8">
        <f t="shared" si="2"/>
        <v>1050</v>
      </c>
      <c r="M27" s="7"/>
      <c r="N27" s="6">
        <f t="shared" si="3"/>
        <v>0</v>
      </c>
      <c r="P27" s="4"/>
      <c r="U27" s="13">
        <f t="shared" si="4"/>
        <v>15</v>
      </c>
      <c r="V27" s="13">
        <f t="shared" si="5"/>
        <v>1050</v>
      </c>
    </row>
    <row r="28" spans="1:22" ht="16.5" customHeight="1">
      <c r="A28" s="1">
        <v>27</v>
      </c>
      <c r="B28" s="148"/>
      <c r="C28" s="99" t="s">
        <v>95</v>
      </c>
      <c r="D28" s="99">
        <v>0.625</v>
      </c>
      <c r="E28" s="149"/>
      <c r="F28" s="119">
        <v>7</v>
      </c>
      <c r="G28" s="112">
        <v>15</v>
      </c>
      <c r="H28" s="106">
        <v>70</v>
      </c>
      <c r="I28" s="166"/>
      <c r="J28" s="1">
        <f t="shared" si="0"/>
        <v>1</v>
      </c>
      <c r="K28" s="8">
        <f t="shared" si="1"/>
        <v>15</v>
      </c>
      <c r="L28" s="8">
        <f t="shared" si="2"/>
        <v>1050</v>
      </c>
      <c r="M28" s="7"/>
      <c r="N28" s="6">
        <f t="shared" si="3"/>
        <v>0</v>
      </c>
      <c r="P28" s="23" t="s">
        <v>5</v>
      </c>
      <c r="U28" s="13">
        <f t="shared" si="4"/>
        <v>15</v>
      </c>
      <c r="V28" s="13">
        <f t="shared" si="5"/>
        <v>1050</v>
      </c>
    </row>
    <row r="29" spans="1:22" ht="16.5" customHeight="1">
      <c r="A29" s="1">
        <v>28</v>
      </c>
      <c r="B29" s="148"/>
      <c r="C29" s="99" t="s">
        <v>93</v>
      </c>
      <c r="D29" s="99">
        <v>0.375</v>
      </c>
      <c r="E29" s="147" t="s">
        <v>112</v>
      </c>
      <c r="F29" s="119">
        <v>5</v>
      </c>
      <c r="G29" s="112">
        <v>11</v>
      </c>
      <c r="H29" s="106">
        <v>70</v>
      </c>
      <c r="I29" s="166"/>
      <c r="J29" s="1">
        <f t="shared" si="0"/>
        <v>1</v>
      </c>
      <c r="K29" s="8">
        <f t="shared" si="1"/>
        <v>11</v>
      </c>
      <c r="L29" s="8">
        <f t="shared" si="2"/>
        <v>770</v>
      </c>
      <c r="M29" s="7"/>
      <c r="N29" s="6">
        <f t="shared" si="3"/>
        <v>0</v>
      </c>
      <c r="P29" s="147" t="s">
        <v>20</v>
      </c>
      <c r="U29" s="13">
        <f t="shared" si="4"/>
        <v>11</v>
      </c>
      <c r="V29" s="13">
        <f t="shared" si="5"/>
        <v>770</v>
      </c>
    </row>
    <row r="30" spans="1:22" ht="16.5" customHeight="1">
      <c r="A30" s="1">
        <v>29</v>
      </c>
      <c r="B30" s="149"/>
      <c r="C30" s="99" t="s">
        <v>95</v>
      </c>
      <c r="D30" s="99">
        <v>0.625</v>
      </c>
      <c r="E30" s="149"/>
      <c r="F30" s="119">
        <v>5</v>
      </c>
      <c r="G30" s="112">
        <v>11</v>
      </c>
      <c r="H30" s="106">
        <v>70</v>
      </c>
      <c r="I30" s="166"/>
      <c r="J30" s="1">
        <f t="shared" si="0"/>
        <v>1</v>
      </c>
      <c r="K30" s="8">
        <f t="shared" si="1"/>
        <v>11</v>
      </c>
      <c r="L30" s="8">
        <f t="shared" si="2"/>
        <v>770</v>
      </c>
      <c r="M30" s="7"/>
      <c r="N30" s="6">
        <f t="shared" si="3"/>
        <v>0</v>
      </c>
      <c r="P30" s="148"/>
      <c r="U30" s="13">
        <f t="shared" si="4"/>
        <v>11</v>
      </c>
      <c r="V30" s="13">
        <f t="shared" si="5"/>
        <v>770</v>
      </c>
    </row>
    <row r="31" spans="1:22" ht="16.5" customHeight="1">
      <c r="A31" s="1">
        <v>30</v>
      </c>
      <c r="B31" s="147" t="s">
        <v>113</v>
      </c>
      <c r="C31" s="99" t="s">
        <v>93</v>
      </c>
      <c r="D31" s="99" t="s">
        <v>114</v>
      </c>
      <c r="E31" s="147" t="s">
        <v>115</v>
      </c>
      <c r="F31" s="119">
        <v>3</v>
      </c>
      <c r="G31" s="112">
        <v>7</v>
      </c>
      <c r="H31" s="106">
        <v>70</v>
      </c>
      <c r="I31" s="166"/>
      <c r="J31" s="1">
        <f t="shared" si="0"/>
        <v>1</v>
      </c>
      <c r="K31" s="8">
        <f t="shared" si="1"/>
        <v>7</v>
      </c>
      <c r="L31" s="8">
        <f t="shared" si="2"/>
        <v>490</v>
      </c>
      <c r="M31" s="7"/>
      <c r="N31" s="6">
        <f t="shared" si="3"/>
        <v>0</v>
      </c>
      <c r="P31" s="148"/>
      <c r="U31" s="13">
        <f t="shared" si="4"/>
        <v>7</v>
      </c>
      <c r="V31" s="13">
        <f t="shared" si="5"/>
        <v>490</v>
      </c>
    </row>
    <row r="32" spans="1:22" ht="16.5" customHeight="1">
      <c r="A32" s="1">
        <v>31</v>
      </c>
      <c r="B32" s="148"/>
      <c r="C32" s="99" t="s">
        <v>95</v>
      </c>
      <c r="D32" s="99">
        <v>0.58680555555555558</v>
      </c>
      <c r="E32" s="149"/>
      <c r="F32" s="119">
        <v>3</v>
      </c>
      <c r="G32" s="112">
        <v>7</v>
      </c>
      <c r="H32" s="106">
        <v>70</v>
      </c>
      <c r="I32" s="166"/>
      <c r="J32" s="1">
        <f t="shared" si="0"/>
        <v>1</v>
      </c>
      <c r="K32" s="8">
        <f t="shared" si="1"/>
        <v>7</v>
      </c>
      <c r="L32" s="8">
        <f t="shared" si="2"/>
        <v>490</v>
      </c>
      <c r="M32" s="7"/>
      <c r="N32" s="6">
        <f t="shared" si="3"/>
        <v>0</v>
      </c>
      <c r="P32" s="149"/>
      <c r="U32" s="13">
        <f t="shared" si="4"/>
        <v>7</v>
      </c>
      <c r="V32" s="13">
        <f t="shared" si="5"/>
        <v>490</v>
      </c>
    </row>
    <row r="33" spans="1:22" ht="16.5" customHeight="1">
      <c r="A33" s="1">
        <v>32</v>
      </c>
      <c r="B33" s="148"/>
      <c r="C33" s="99" t="s">
        <v>93</v>
      </c>
      <c r="D33" s="99" t="s">
        <v>114</v>
      </c>
      <c r="E33" s="147" t="s">
        <v>116</v>
      </c>
      <c r="F33" s="119">
        <v>19</v>
      </c>
      <c r="G33" s="112">
        <v>4</v>
      </c>
      <c r="H33" s="106">
        <v>70</v>
      </c>
      <c r="I33" s="166"/>
      <c r="J33" s="1">
        <f t="shared" si="0"/>
        <v>1</v>
      </c>
      <c r="K33" s="8">
        <f t="shared" si="1"/>
        <v>4</v>
      </c>
      <c r="L33" s="8">
        <f t="shared" si="2"/>
        <v>280</v>
      </c>
      <c r="M33" s="7"/>
      <c r="N33" s="6">
        <f t="shared" si="3"/>
        <v>0</v>
      </c>
      <c r="P33" s="25"/>
      <c r="U33" s="13">
        <f t="shared" si="4"/>
        <v>4</v>
      </c>
      <c r="V33" s="13">
        <f t="shared" si="5"/>
        <v>280</v>
      </c>
    </row>
    <row r="34" spans="1:22" ht="16.5" customHeight="1">
      <c r="A34" s="1">
        <v>33</v>
      </c>
      <c r="B34" s="148"/>
      <c r="C34" s="99" t="s">
        <v>95</v>
      </c>
      <c r="D34" s="99">
        <v>0.625</v>
      </c>
      <c r="E34" s="149"/>
      <c r="F34" s="119">
        <v>19</v>
      </c>
      <c r="G34" s="112">
        <v>4</v>
      </c>
      <c r="H34" s="106">
        <v>70</v>
      </c>
      <c r="I34" s="166"/>
      <c r="J34" s="1">
        <f t="shared" si="0"/>
        <v>1</v>
      </c>
      <c r="K34" s="8">
        <f t="shared" si="1"/>
        <v>4</v>
      </c>
      <c r="L34" s="8">
        <f t="shared" si="2"/>
        <v>280</v>
      </c>
      <c r="M34" s="7"/>
      <c r="N34" s="6">
        <f t="shared" si="3"/>
        <v>0</v>
      </c>
      <c r="P34" s="23" t="s">
        <v>7</v>
      </c>
      <c r="U34" s="13">
        <f t="shared" si="4"/>
        <v>4</v>
      </c>
      <c r="V34" s="13">
        <f t="shared" si="5"/>
        <v>280</v>
      </c>
    </row>
    <row r="35" spans="1:22" ht="16.5" customHeight="1">
      <c r="A35" s="1">
        <v>34</v>
      </c>
      <c r="B35" s="148"/>
      <c r="C35" s="99" t="s">
        <v>93</v>
      </c>
      <c r="D35" s="99" t="s">
        <v>114</v>
      </c>
      <c r="E35" s="147" t="s">
        <v>117</v>
      </c>
      <c r="F35" s="119">
        <v>12</v>
      </c>
      <c r="G35" s="112">
        <v>5</v>
      </c>
      <c r="H35" s="106">
        <v>70</v>
      </c>
      <c r="I35" s="166"/>
      <c r="J35" s="1">
        <f t="shared" si="0"/>
        <v>1</v>
      </c>
      <c r="K35" s="8">
        <f t="shared" si="1"/>
        <v>5</v>
      </c>
      <c r="L35" s="8">
        <f t="shared" si="2"/>
        <v>350</v>
      </c>
      <c r="M35" s="7"/>
      <c r="N35" s="6">
        <f t="shared" si="3"/>
        <v>0</v>
      </c>
      <c r="P35" s="147" t="s">
        <v>21</v>
      </c>
      <c r="U35" s="13">
        <f t="shared" si="4"/>
        <v>5</v>
      </c>
      <c r="V35" s="13">
        <f t="shared" si="5"/>
        <v>350</v>
      </c>
    </row>
    <row r="36" spans="1:22" ht="16.5" customHeight="1">
      <c r="A36" s="1">
        <v>35</v>
      </c>
      <c r="B36" s="149"/>
      <c r="C36" s="99" t="s">
        <v>95</v>
      </c>
      <c r="D36" s="99">
        <v>0.625</v>
      </c>
      <c r="E36" s="149"/>
      <c r="F36" s="119">
        <v>12</v>
      </c>
      <c r="G36" s="112">
        <v>5</v>
      </c>
      <c r="H36" s="106">
        <v>70</v>
      </c>
      <c r="I36" s="166"/>
      <c r="J36" s="1">
        <f t="shared" si="0"/>
        <v>1</v>
      </c>
      <c r="K36" s="8">
        <f t="shared" si="1"/>
        <v>5</v>
      </c>
      <c r="L36" s="8">
        <f t="shared" si="2"/>
        <v>350</v>
      </c>
      <c r="M36" s="7"/>
      <c r="N36" s="6">
        <f t="shared" si="3"/>
        <v>0</v>
      </c>
      <c r="P36" s="148"/>
      <c r="U36" s="13">
        <f t="shared" si="4"/>
        <v>5</v>
      </c>
      <c r="V36" s="13">
        <f t="shared" si="5"/>
        <v>350</v>
      </c>
    </row>
    <row r="37" spans="1:22" ht="16.5" customHeight="1">
      <c r="A37" s="1">
        <v>36</v>
      </c>
      <c r="B37" s="147" t="s">
        <v>118</v>
      </c>
      <c r="C37" s="99" t="s">
        <v>93</v>
      </c>
      <c r="D37" s="99">
        <v>0.41666666666666669</v>
      </c>
      <c r="E37" s="147" t="s">
        <v>119</v>
      </c>
      <c r="F37" s="119">
        <v>10</v>
      </c>
      <c r="G37" s="112">
        <v>3</v>
      </c>
      <c r="H37" s="106">
        <v>70</v>
      </c>
      <c r="I37" s="166"/>
      <c r="J37" s="1">
        <f t="shared" si="0"/>
        <v>1</v>
      </c>
      <c r="K37" s="8">
        <f t="shared" si="1"/>
        <v>3</v>
      </c>
      <c r="L37" s="8">
        <f t="shared" si="2"/>
        <v>210</v>
      </c>
      <c r="M37" s="7"/>
      <c r="N37" s="6">
        <f t="shared" si="3"/>
        <v>0</v>
      </c>
      <c r="P37" s="148"/>
      <c r="U37" s="13">
        <f t="shared" si="4"/>
        <v>3</v>
      </c>
      <c r="V37" s="13">
        <f t="shared" si="5"/>
        <v>210</v>
      </c>
    </row>
    <row r="38" spans="1:22" ht="16.5" customHeight="1">
      <c r="A38" s="1">
        <v>37</v>
      </c>
      <c r="B38" s="149"/>
      <c r="C38" s="99" t="s">
        <v>95</v>
      </c>
      <c r="D38" s="99">
        <v>0.68055555555555547</v>
      </c>
      <c r="E38" s="149"/>
      <c r="F38" s="119">
        <v>10</v>
      </c>
      <c r="G38" s="112">
        <v>3</v>
      </c>
      <c r="H38" s="106">
        <v>70</v>
      </c>
      <c r="I38" s="166"/>
      <c r="J38" s="1">
        <f t="shared" si="0"/>
        <v>1</v>
      </c>
      <c r="K38" s="8">
        <f t="shared" si="1"/>
        <v>3</v>
      </c>
      <c r="L38" s="8">
        <f t="shared" si="2"/>
        <v>210</v>
      </c>
      <c r="M38" s="7"/>
      <c r="N38" s="6">
        <f t="shared" si="3"/>
        <v>0</v>
      </c>
      <c r="P38" s="148"/>
      <c r="U38" s="13">
        <f t="shared" si="4"/>
        <v>3</v>
      </c>
      <c r="V38" s="13">
        <f t="shared" si="5"/>
        <v>210</v>
      </c>
    </row>
    <row r="39" spans="1:22" ht="16.5" customHeight="1">
      <c r="A39" s="1">
        <v>38</v>
      </c>
      <c r="B39" s="147" t="s">
        <v>120</v>
      </c>
      <c r="C39" s="99" t="s">
        <v>93</v>
      </c>
      <c r="D39" s="99">
        <v>0.41666666666666669</v>
      </c>
      <c r="E39" s="147" t="s">
        <v>121</v>
      </c>
      <c r="F39" s="119">
        <v>13</v>
      </c>
      <c r="G39" s="112">
        <v>3</v>
      </c>
      <c r="H39" s="106">
        <v>70</v>
      </c>
      <c r="I39" s="166"/>
      <c r="J39" s="1">
        <f t="shared" si="0"/>
        <v>1</v>
      </c>
      <c r="K39" s="8">
        <f t="shared" si="1"/>
        <v>3</v>
      </c>
      <c r="L39" s="8">
        <f t="shared" si="2"/>
        <v>210</v>
      </c>
      <c r="M39" s="7"/>
      <c r="N39" s="6">
        <f t="shared" si="3"/>
        <v>0</v>
      </c>
      <c r="P39" s="148"/>
      <c r="U39" s="13">
        <f t="shared" si="4"/>
        <v>3</v>
      </c>
      <c r="V39" s="13">
        <f t="shared" si="5"/>
        <v>210</v>
      </c>
    </row>
    <row r="40" spans="1:22" ht="16.5" customHeight="1">
      <c r="A40" s="1">
        <v>39</v>
      </c>
      <c r="B40" s="149"/>
      <c r="C40" s="99" t="s">
        <v>95</v>
      </c>
      <c r="D40" s="99">
        <v>0.66666666666666663</v>
      </c>
      <c r="E40" s="149"/>
      <c r="F40" s="119">
        <v>13</v>
      </c>
      <c r="G40" s="112">
        <v>3</v>
      </c>
      <c r="H40" s="106">
        <v>70</v>
      </c>
      <c r="I40" s="166"/>
      <c r="J40" s="1">
        <f t="shared" si="0"/>
        <v>1</v>
      </c>
      <c r="K40" s="8">
        <f t="shared" si="1"/>
        <v>3</v>
      </c>
      <c r="L40" s="8">
        <f t="shared" si="2"/>
        <v>210</v>
      </c>
      <c r="M40" s="7"/>
      <c r="N40" s="6">
        <f t="shared" si="3"/>
        <v>0</v>
      </c>
      <c r="P40" s="148"/>
      <c r="U40" s="13">
        <f t="shared" si="4"/>
        <v>3</v>
      </c>
      <c r="V40" s="13">
        <f t="shared" si="5"/>
        <v>210</v>
      </c>
    </row>
    <row r="41" spans="1:22" ht="16.5" customHeight="1">
      <c r="A41" s="1">
        <v>40</v>
      </c>
      <c r="B41" s="147" t="s">
        <v>122</v>
      </c>
      <c r="C41" s="99" t="s">
        <v>93</v>
      </c>
      <c r="D41" s="99">
        <v>0.41666666666666669</v>
      </c>
      <c r="E41" s="147" t="s">
        <v>123</v>
      </c>
      <c r="F41" s="119">
        <v>10</v>
      </c>
      <c r="G41" s="112">
        <v>3</v>
      </c>
      <c r="H41" s="106">
        <v>70</v>
      </c>
      <c r="I41" s="166"/>
      <c r="J41" s="1">
        <f t="shared" si="0"/>
        <v>1</v>
      </c>
      <c r="K41" s="8">
        <f t="shared" si="1"/>
        <v>3</v>
      </c>
      <c r="L41" s="8">
        <f t="shared" si="2"/>
        <v>210</v>
      </c>
      <c r="M41" s="7"/>
      <c r="N41" s="6">
        <f t="shared" si="3"/>
        <v>0</v>
      </c>
      <c r="P41" s="148"/>
      <c r="U41" s="13">
        <f t="shared" si="4"/>
        <v>3</v>
      </c>
      <c r="V41" s="13">
        <f t="shared" si="5"/>
        <v>210</v>
      </c>
    </row>
    <row r="42" spans="1:22" ht="16.5" customHeight="1">
      <c r="A42" s="1">
        <v>41</v>
      </c>
      <c r="B42" s="149"/>
      <c r="C42" s="99" t="s">
        <v>95</v>
      </c>
      <c r="D42" s="99">
        <v>0.625</v>
      </c>
      <c r="E42" s="149"/>
      <c r="F42" s="119">
        <v>10</v>
      </c>
      <c r="G42" s="112">
        <v>3</v>
      </c>
      <c r="H42" s="106">
        <v>70</v>
      </c>
      <c r="I42" s="166"/>
      <c r="J42" s="1">
        <f t="shared" si="0"/>
        <v>1</v>
      </c>
      <c r="K42" s="8">
        <f t="shared" si="1"/>
        <v>3</v>
      </c>
      <c r="L42" s="8">
        <f t="shared" si="2"/>
        <v>210</v>
      </c>
      <c r="M42" s="7"/>
      <c r="N42" s="6">
        <f t="shared" si="3"/>
        <v>0</v>
      </c>
      <c r="P42" s="149"/>
      <c r="U42" s="13">
        <f t="shared" si="4"/>
        <v>3</v>
      </c>
      <c r="V42" s="13">
        <f t="shared" si="5"/>
        <v>210</v>
      </c>
    </row>
    <row r="43" spans="1:22" ht="16.5" customHeight="1">
      <c r="A43" s="1">
        <v>42</v>
      </c>
      <c r="B43" s="147" t="s">
        <v>124</v>
      </c>
      <c r="C43" s="99" t="s">
        <v>93</v>
      </c>
      <c r="D43" s="99">
        <v>0.375</v>
      </c>
      <c r="E43" s="147" t="s">
        <v>125</v>
      </c>
      <c r="F43" s="119">
        <v>14</v>
      </c>
      <c r="G43" s="112">
        <v>3</v>
      </c>
      <c r="H43" s="106">
        <v>70</v>
      </c>
      <c r="I43" s="166"/>
      <c r="J43" s="1">
        <f t="shared" si="0"/>
        <v>1</v>
      </c>
      <c r="K43" s="8">
        <f t="shared" si="1"/>
        <v>3</v>
      </c>
      <c r="L43" s="8">
        <f t="shared" si="2"/>
        <v>210</v>
      </c>
      <c r="M43" s="7"/>
      <c r="N43" s="6">
        <f t="shared" si="3"/>
        <v>0</v>
      </c>
      <c r="U43" s="13">
        <f t="shared" si="4"/>
        <v>3</v>
      </c>
      <c r="V43" s="13">
        <f t="shared" si="5"/>
        <v>210</v>
      </c>
    </row>
    <row r="44" spans="1:22" ht="16.5" customHeight="1">
      <c r="A44" s="1">
        <v>43</v>
      </c>
      <c r="B44" s="149"/>
      <c r="C44" s="99" t="s">
        <v>95</v>
      </c>
      <c r="D44" s="99">
        <v>0.625</v>
      </c>
      <c r="E44" s="149"/>
      <c r="F44" s="119">
        <v>14</v>
      </c>
      <c r="G44" s="112">
        <v>3</v>
      </c>
      <c r="H44" s="106">
        <v>70</v>
      </c>
      <c r="I44" s="166"/>
      <c r="J44" s="1">
        <f t="shared" si="0"/>
        <v>1</v>
      </c>
      <c r="K44" s="8">
        <f t="shared" si="1"/>
        <v>3</v>
      </c>
      <c r="L44" s="8">
        <f t="shared" si="2"/>
        <v>210</v>
      </c>
      <c r="M44" s="7"/>
      <c r="N44" s="6">
        <f t="shared" si="3"/>
        <v>0</v>
      </c>
      <c r="U44" s="13">
        <f t="shared" si="4"/>
        <v>3</v>
      </c>
      <c r="V44" s="13">
        <f t="shared" si="5"/>
        <v>210</v>
      </c>
    </row>
    <row r="45" spans="1:22" ht="16.5" customHeight="1">
      <c r="A45" s="1">
        <v>44</v>
      </c>
      <c r="B45" s="147" t="s">
        <v>126</v>
      </c>
      <c r="C45" s="99" t="s">
        <v>93</v>
      </c>
      <c r="D45" s="99">
        <v>0.375</v>
      </c>
      <c r="E45" s="147" t="s">
        <v>127</v>
      </c>
      <c r="F45" s="111">
        <v>11</v>
      </c>
      <c r="G45" s="112">
        <v>7</v>
      </c>
      <c r="H45" s="106">
        <v>70</v>
      </c>
      <c r="I45" s="166"/>
      <c r="J45" s="1">
        <f t="shared" si="0"/>
        <v>1</v>
      </c>
      <c r="K45" s="8">
        <f t="shared" si="1"/>
        <v>7</v>
      </c>
      <c r="L45" s="8">
        <f t="shared" si="2"/>
        <v>490</v>
      </c>
      <c r="M45" s="7"/>
      <c r="N45" s="6">
        <f t="shared" si="3"/>
        <v>0</v>
      </c>
      <c r="U45" s="13">
        <f t="shared" si="4"/>
        <v>7</v>
      </c>
      <c r="V45" s="13">
        <f t="shared" si="5"/>
        <v>490</v>
      </c>
    </row>
    <row r="46" spans="1:22" ht="16.5" customHeight="1">
      <c r="A46" s="1">
        <v>45</v>
      </c>
      <c r="B46" s="149"/>
      <c r="C46" s="99" t="s">
        <v>95</v>
      </c>
      <c r="D46" s="99">
        <v>0.625</v>
      </c>
      <c r="E46" s="149"/>
      <c r="F46" s="111">
        <v>11</v>
      </c>
      <c r="G46" s="112">
        <v>7</v>
      </c>
      <c r="H46" s="106">
        <v>70</v>
      </c>
      <c r="I46" s="166"/>
      <c r="J46" s="1">
        <f t="shared" si="0"/>
        <v>1</v>
      </c>
      <c r="K46" s="8">
        <f t="shared" si="1"/>
        <v>7</v>
      </c>
      <c r="L46" s="8">
        <f t="shared" si="2"/>
        <v>490</v>
      </c>
      <c r="M46" s="7"/>
      <c r="N46" s="6">
        <f t="shared" si="3"/>
        <v>0</v>
      </c>
      <c r="U46" s="13">
        <f t="shared" si="4"/>
        <v>7</v>
      </c>
      <c r="V46" s="13">
        <f t="shared" si="5"/>
        <v>490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37">
    <mergeCell ref="B45:B46"/>
    <mergeCell ref="E45:E46"/>
    <mergeCell ref="B39:B40"/>
    <mergeCell ref="E39:E40"/>
    <mergeCell ref="B41:B42"/>
    <mergeCell ref="E41:E42"/>
    <mergeCell ref="B43:B44"/>
    <mergeCell ref="E43:E44"/>
    <mergeCell ref="B31:B36"/>
    <mergeCell ref="E31:E32"/>
    <mergeCell ref="E33:E34"/>
    <mergeCell ref="E35:E36"/>
    <mergeCell ref="B37:B38"/>
    <mergeCell ref="E37:E38"/>
    <mergeCell ref="B23:B24"/>
    <mergeCell ref="E23:E24"/>
    <mergeCell ref="B25:B26"/>
    <mergeCell ref="E25:E26"/>
    <mergeCell ref="B27:B30"/>
    <mergeCell ref="E27:E28"/>
    <mergeCell ref="E29:E30"/>
    <mergeCell ref="P29:P32"/>
    <mergeCell ref="P35:P42"/>
    <mergeCell ref="P14:P16"/>
    <mergeCell ref="P19:P26"/>
    <mergeCell ref="B2:B13"/>
    <mergeCell ref="E2:E3"/>
    <mergeCell ref="E4:E5"/>
    <mergeCell ref="E6:E7"/>
    <mergeCell ref="E8:E9"/>
    <mergeCell ref="E10:E11"/>
    <mergeCell ref="E12:E13"/>
    <mergeCell ref="B14:B22"/>
    <mergeCell ref="E14:E15"/>
    <mergeCell ref="E16:E18"/>
    <mergeCell ref="E19:E20"/>
    <mergeCell ref="E21:E22"/>
  </mergeCells>
  <conditionalFormatting sqref="E2:E44">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20125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348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287.5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20125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2021-11-10T14:04:38Z</dcterms:modified>
</cp:coreProperties>
</file>